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Aleš\Desktop\Posredništvo Turk\Občina Postojna\Razpis 2024\Objavljeno 2024\Odgovori na vprašanja\"/>
    </mc:Choice>
  </mc:AlternateContent>
  <xr:revisionPtr revIDLastSave="0" documentId="8_{21A52011-BE5A-4951-A39C-A373872EF9A2}" xr6:coauthVersionLast="47" xr6:coauthVersionMax="47" xr10:uidLastSave="{00000000-0000-0000-0000-000000000000}"/>
  <bookViews>
    <workbookView xWindow="-108" yWindow="-108" windowWidth="23256" windowHeight="12456" xr2:uid="{1B45DB8B-0E6B-47BA-8A4E-F94E93FCEF3C}"/>
  </bookViews>
  <sheets>
    <sheet name="Rekapitulacija" sheetId="4" r:id="rId1"/>
    <sheet name="PREDRAČUN SKLOP 1" sheetId="3" r:id="rId2"/>
    <sheet name="PREDRAČUN SKLOP 2" sheetId="2"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2" l="1"/>
  <c r="F15" i="2" s="1"/>
  <c r="F16" i="2" s="1"/>
  <c r="E14" i="2"/>
  <c r="E15" i="2" s="1"/>
  <c r="E16" i="2" s="1"/>
  <c r="D14" i="2"/>
  <c r="D15" i="2" s="1"/>
  <c r="D16" i="2" s="1"/>
  <c r="C14" i="2"/>
  <c r="C15" i="2" s="1"/>
  <c r="C16" i="2" s="1"/>
  <c r="B14" i="2"/>
  <c r="N10" i="3"/>
  <c r="M10" i="3"/>
  <c r="L6" i="3"/>
  <c r="M6" i="3" s="1"/>
  <c r="L7" i="3"/>
  <c r="L8" i="3"/>
  <c r="L9" i="3"/>
  <c r="M9" i="3" s="1"/>
  <c r="L10" i="3"/>
  <c r="L11" i="3"/>
  <c r="M11" i="3" s="1"/>
  <c r="L12" i="3"/>
  <c r="M12" i="3" s="1"/>
  <c r="L13" i="3"/>
  <c r="L14" i="3"/>
  <c r="L15" i="3"/>
  <c r="L5" i="3"/>
  <c r="M5" i="3" s="1"/>
  <c r="H16" i="3"/>
  <c r="H17" i="3" s="1"/>
  <c r="I16" i="3"/>
  <c r="I17" i="3" s="1"/>
  <c r="I18" i="3" s="1"/>
  <c r="D16" i="3"/>
  <c r="E16" i="3"/>
  <c r="E17" i="3" s="1"/>
  <c r="E18" i="3" s="1"/>
  <c r="F16" i="3"/>
  <c r="F17" i="3" s="1"/>
  <c r="F18" i="3" s="1"/>
  <c r="G16" i="3"/>
  <c r="G17" i="3" s="1"/>
  <c r="G18" i="3" s="1"/>
  <c r="J16" i="3"/>
  <c r="J17" i="3" s="1"/>
  <c r="J18" i="3" s="1"/>
  <c r="K16" i="3"/>
  <c r="K17" i="3" s="1"/>
  <c r="K18" i="3" s="1"/>
  <c r="C16" i="3"/>
  <c r="C17" i="3" s="1"/>
  <c r="C18" i="3" s="1"/>
  <c r="B16" i="3"/>
  <c r="G5" i="2"/>
  <c r="H5" i="2" s="1"/>
  <c r="I5" i="2" s="1"/>
  <c r="G6" i="2"/>
  <c r="H6" i="2" s="1"/>
  <c r="G7" i="2"/>
  <c r="G8" i="2"/>
  <c r="H8" i="2" s="1"/>
  <c r="I8" i="2" s="1"/>
  <c r="G9" i="2"/>
  <c r="H9" i="2" s="1"/>
  <c r="G10" i="2"/>
  <c r="H10" i="2" s="1"/>
  <c r="G11" i="2"/>
  <c r="H11" i="2" s="1"/>
  <c r="I11" i="2" s="1"/>
  <c r="G12" i="2"/>
  <c r="H12" i="2" s="1"/>
  <c r="G13" i="2"/>
  <c r="H13" i="2" s="1"/>
  <c r="I13" i="2" s="1"/>
  <c r="H18" i="3" l="1"/>
  <c r="N6" i="3"/>
  <c r="B13" i="4"/>
  <c r="B14" i="4" s="1"/>
  <c r="B15" i="4" s="1"/>
  <c r="C15" i="4" s="1"/>
  <c r="D17" i="3"/>
  <c r="D18" i="3" s="1"/>
  <c r="M7" i="3"/>
  <c r="N7" i="3" s="1"/>
  <c r="M8" i="3"/>
  <c r="N8" i="3" s="1"/>
  <c r="N9" i="3"/>
  <c r="N11" i="3"/>
  <c r="N12" i="3"/>
  <c r="M13" i="3"/>
  <c r="N13" i="3" s="1"/>
  <c r="M14" i="3"/>
  <c r="N14" i="3" s="1"/>
  <c r="M15" i="3"/>
  <c r="N15" i="3" s="1"/>
  <c r="B17" i="3"/>
  <c r="B18" i="3" s="1"/>
  <c r="B15" i="2"/>
  <c r="B16" i="2" s="1"/>
  <c r="B17" i="2" s="1"/>
  <c r="B21" i="4"/>
  <c r="B22" i="4" s="1"/>
  <c r="B23" i="4" s="1"/>
  <c r="C23" i="4" s="1"/>
  <c r="I6" i="2"/>
  <c r="N5" i="3"/>
  <c r="H7" i="2"/>
  <c r="I7" i="2" s="1"/>
  <c r="I9" i="2"/>
  <c r="I12" i="2"/>
  <c r="I10" i="2"/>
  <c r="B19" i="3" l="1"/>
  <c r="C13" i="4"/>
  <c r="C14" i="4"/>
  <c r="C21" i="4"/>
  <c r="C22" i="4"/>
</calcChain>
</file>

<file path=xl/sharedStrings.xml><?xml version="1.0" encoding="utf-8"?>
<sst xmlns="http://schemas.openxmlformats.org/spreadsheetml/2006/main" count="116" uniqueCount="59">
  <si>
    <t>SKUPAJ Z DPZP SKLOP 2</t>
  </si>
  <si>
    <t>SKUPAJ Z DPZP</t>
  </si>
  <si>
    <t>DPZP</t>
  </si>
  <si>
    <t>SKUPAJ BREZ DPZP</t>
  </si>
  <si>
    <t xml:space="preserve">PGD HRUŠEVJE </t>
  </si>
  <si>
    <t>PGD ŠMIHEL- LANDOL</t>
  </si>
  <si>
    <t>PGD VELIKO UBELJSKO</t>
  </si>
  <si>
    <t>PGD STUDENO</t>
  </si>
  <si>
    <t>PGD STUDENEC</t>
  </si>
  <si>
    <t>PGD SLAVINA</t>
  </si>
  <si>
    <t>PGD RAZDRTO</t>
  </si>
  <si>
    <t>PGD PLANINA</t>
  </si>
  <si>
    <t>PGD POSTOJNA</t>
  </si>
  <si>
    <t>Avtomobili</t>
  </si>
  <si>
    <t>Odgovornost</t>
  </si>
  <si>
    <t>Stekla</t>
  </si>
  <si>
    <t>Vlom</t>
  </si>
  <si>
    <t>Strojelom</t>
  </si>
  <si>
    <t>Požar in vsi dodatni riziki</t>
  </si>
  <si>
    <t>SKUPAJ Z DPZP SKLOP 1</t>
  </si>
  <si>
    <t>/</t>
  </si>
  <si>
    <t>ZD Postojna</t>
  </si>
  <si>
    <t>Zavod znanje postojna</t>
  </si>
  <si>
    <t>Skupna občinska uprava</t>
  </si>
  <si>
    <t xml:space="preserve">Knjižnica Bena Zupančiča </t>
  </si>
  <si>
    <t>Vrtec Postojna</t>
  </si>
  <si>
    <t>Glasbena šola Postojna</t>
  </si>
  <si>
    <t>Osnova šola Prestranek</t>
  </si>
  <si>
    <t>Osnovna šola Miroslava Vilharja</t>
  </si>
  <si>
    <t>Osnovna šola Antona Globočnika</t>
  </si>
  <si>
    <t>KS Postojna</t>
  </si>
  <si>
    <t>Občina Postojna</t>
  </si>
  <si>
    <t>Kolektivno nezgodno</t>
  </si>
  <si>
    <t>Sončna elektrarna</t>
  </si>
  <si>
    <t>Računalniki</t>
  </si>
  <si>
    <t>Potres</t>
  </si>
  <si>
    <t>VRSTA ZAVAROVANJA</t>
  </si>
  <si>
    <t>Skupna premija za obdobje 12 mesecev</t>
  </si>
  <si>
    <t>(EUR)</t>
  </si>
  <si>
    <t>Skupna premija za obdobje 60 mesecev</t>
  </si>
  <si>
    <t xml:space="preserve"> (EUR)</t>
  </si>
  <si>
    <t>Premija</t>
  </si>
  <si>
    <t>8,5 % DPZP</t>
  </si>
  <si>
    <t>Premija z DPZP</t>
  </si>
  <si>
    <t>SKLOP 1</t>
  </si>
  <si>
    <t>SKLOP 2</t>
  </si>
  <si>
    <t>Naročnik:</t>
  </si>
  <si>
    <t>OBČINA POSTOJNA, Ljubljanska cesta 4, 6230 Postojna</t>
  </si>
  <si>
    <t>JAVNO NAROČILO:</t>
  </si>
  <si>
    <t>Zavarovanje premoženja in premoženjskih interesov vključno z zavarovanjem vozil Občine Postojna ter pripadajočih zavodov in društev</t>
  </si>
  <si>
    <t>PONUDNIK:</t>
  </si>
  <si>
    <t>(v primeru skupne ponudbe navedite vse ponudnike!)</t>
  </si>
  <si>
    <t>Ponudba št.:</t>
  </si>
  <si>
    <r>
      <rPr>
        <b/>
        <sz val="10"/>
        <color theme="1"/>
        <rFont val="Aptos Narrow"/>
        <family val="2"/>
        <charset val="238"/>
        <scheme val="minor"/>
      </rPr>
      <t>Navodila za izpolnjevanje predračuna:</t>
    </r>
    <r>
      <rPr>
        <sz val="10"/>
        <color theme="1"/>
        <rFont val="Aptos Narrow"/>
        <family val="2"/>
        <charset val="238"/>
        <scheme val="minor"/>
      </rPr>
      <t xml:space="preserve"> ponudnik izpolni vsa prazna polja predračuna razen tistih (seštevki in DPZP), ki so prednastavljeni. Z izpolnitvijo predračuna ponudnik zagotavlja kritja in stroitev minimalno v skladu iz razpisne dokumentacije. V primeru, da pri posamezni postavki ne bo navedena cena (prazno polje), bo naročnik štel, da ponudnik postavko ponuja brezplačno (po ceni 0,00 EUR). Cene se izpolnjujejo na 2(dve) decimalki. Popravki predračuna niso dovoljeni.</t>
    </r>
  </si>
  <si>
    <t>SKLOP 2: prostovoljna društva na območju občine Postojna</t>
  </si>
  <si>
    <t>Sklop 1: Občina Postojna, Osnovna Šola Antona Globočnika, Osnovna Šola Miroslava Vilharja, Osnovna Šola Prestranek, Glasbena Šola Postojna, Vrtec Postojna, Knjižnica Bena Zupančiča Postojna, Zavod znanje Postojna, Skupna občinska uprava, krajevne skupnosti v občini Postojna, ZD Postojna</t>
  </si>
  <si>
    <t>DA/NE</t>
  </si>
  <si>
    <t>Ponudnik ima na območju občine Postojna poslovalnico</t>
  </si>
  <si>
    <t>Ponudnik ima na območju občine Postojna 3 usposobljene škodne cenilce premoženjskih zavarovanj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</si>
</sst>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Aptos Narrow"/>
      <family val="2"/>
      <scheme val="minor"/>
    </font>
    <font>
      <sz val="11"/>
      <color theme="1"/>
      <name val="Aptos Narrow"/>
      <family val="2"/>
      <charset val="238"/>
      <scheme val="minor"/>
    </font>
    <font>
      <sz val="10"/>
      <color theme="1"/>
      <name val="Aptos Narrow"/>
      <family val="2"/>
      <charset val="238"/>
      <scheme val="minor"/>
    </font>
    <font>
      <b/>
      <sz val="10"/>
      <color theme="1"/>
      <name val="Aptos Narrow"/>
      <family val="2"/>
      <charset val="238"/>
      <scheme val="minor"/>
    </font>
    <font>
      <b/>
      <sz val="12"/>
      <color theme="1"/>
      <name val="Aptos Narrow"/>
      <family val="2"/>
      <charset val="238"/>
      <scheme val="minor"/>
    </font>
    <font>
      <b/>
      <sz val="10"/>
      <color theme="1"/>
      <name val="Arial"/>
      <family val="2"/>
    </font>
    <font>
      <b/>
      <sz val="9.5"/>
      <color theme="1"/>
      <name val="Arial"/>
      <family val="2"/>
    </font>
    <font>
      <b/>
      <sz val="10"/>
      <color theme="1"/>
      <name val="Aptos Narrow"/>
      <family val="2"/>
      <scheme val="minor"/>
    </font>
    <font>
      <sz val="11"/>
      <color theme="1"/>
      <name val="Arial"/>
      <family val="2"/>
    </font>
    <font>
      <b/>
      <sz val="11"/>
      <color theme="1"/>
      <name val="Arial"/>
      <family val="2"/>
    </font>
    <font>
      <sz val="11"/>
      <color theme="1"/>
      <name val="Calibri"/>
      <family val="2"/>
    </font>
    <font>
      <sz val="10"/>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36">
    <border>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right style="medium">
        <color indexed="64"/>
      </right>
      <top style="thick">
        <color indexed="64"/>
      </top>
      <bottom/>
      <diagonal/>
    </border>
    <border>
      <left/>
      <right style="medium">
        <color indexed="64"/>
      </right>
      <top/>
      <bottom style="thick">
        <color indexed="64"/>
      </bottom>
      <diagonal/>
    </border>
    <border>
      <left/>
      <right style="thick">
        <color indexed="64"/>
      </right>
      <top style="thick">
        <color indexed="64"/>
      </top>
      <bottom/>
      <diagonal/>
    </border>
    <border>
      <left/>
      <right style="thick">
        <color indexed="64"/>
      </right>
      <top/>
      <bottom style="thick">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63">
    <xf numFmtId="0" fontId="0" fillId="0" borderId="0" xfId="0"/>
    <xf numFmtId="0" fontId="3" fillId="0" borderId="0" xfId="1" applyFont="1"/>
    <xf numFmtId="0" fontId="2" fillId="0" borderId="0" xfId="1" applyFont="1"/>
    <xf numFmtId="0" fontId="2" fillId="2" borderId="17" xfId="1" applyFont="1" applyFill="1" applyBorder="1"/>
    <xf numFmtId="0" fontId="3" fillId="2" borderId="15" xfId="1" applyFont="1" applyFill="1" applyBorder="1"/>
    <xf numFmtId="0" fontId="3" fillId="2" borderId="14" xfId="1" applyFont="1" applyFill="1" applyBorder="1"/>
    <xf numFmtId="0" fontId="3" fillId="2" borderId="16" xfId="1" applyFont="1" applyFill="1" applyBorder="1"/>
    <xf numFmtId="0" fontId="3" fillId="3" borderId="9" xfId="1" applyFont="1" applyFill="1" applyBorder="1"/>
    <xf numFmtId="44" fontId="2" fillId="2" borderId="13" xfId="2" applyFont="1" applyFill="1" applyBorder="1" applyProtection="1"/>
    <xf numFmtId="44" fontId="2" fillId="2" borderId="8" xfId="1" applyNumberFormat="1" applyFont="1" applyFill="1" applyBorder="1"/>
    <xf numFmtId="44" fontId="3" fillId="2" borderId="7" xfId="1" applyNumberFormat="1" applyFont="1" applyFill="1" applyBorder="1"/>
    <xf numFmtId="0" fontId="3" fillId="3" borderId="8" xfId="1" applyFont="1" applyFill="1" applyBorder="1"/>
    <xf numFmtId="0" fontId="3" fillId="2" borderId="12" xfId="1" applyFont="1" applyFill="1" applyBorder="1"/>
    <xf numFmtId="44" fontId="2" fillId="2" borderId="11" xfId="2" applyFont="1" applyFill="1" applyBorder="1" applyProtection="1"/>
    <xf numFmtId="44" fontId="2" fillId="2" borderId="10" xfId="2" applyFont="1" applyFill="1" applyBorder="1" applyProtection="1"/>
    <xf numFmtId="0" fontId="3" fillId="2" borderId="9" xfId="1" applyFont="1" applyFill="1" applyBorder="1"/>
    <xf numFmtId="44" fontId="2" fillId="2" borderId="7" xfId="1" applyNumberFormat="1" applyFont="1" applyFill="1" applyBorder="1"/>
    <xf numFmtId="0" fontId="3" fillId="2" borderId="6" xfId="1" applyFont="1" applyFill="1" applyBorder="1"/>
    <xf numFmtId="44" fontId="3" fillId="2" borderId="5" xfId="1" applyNumberFormat="1" applyFont="1" applyFill="1" applyBorder="1"/>
    <xf numFmtId="44" fontId="3" fillId="2" borderId="4" xfId="1" applyNumberFormat="1" applyFont="1" applyFill="1" applyBorder="1"/>
    <xf numFmtId="0" fontId="4" fillId="2" borderId="3" xfId="1" applyFont="1" applyFill="1" applyBorder="1"/>
    <xf numFmtId="0" fontId="1" fillId="0" borderId="0" xfId="1"/>
    <xf numFmtId="0" fontId="7" fillId="0" borderId="0" xfId="1" applyFont="1"/>
    <xf numFmtId="0" fontId="3" fillId="2" borderId="22" xfId="1" applyFont="1" applyFill="1" applyBorder="1"/>
    <xf numFmtId="0" fontId="3" fillId="2" borderId="17" xfId="1" applyFont="1" applyFill="1" applyBorder="1"/>
    <xf numFmtId="0" fontId="2" fillId="0" borderId="8" xfId="1" applyFont="1" applyBorder="1"/>
    <xf numFmtId="44" fontId="2" fillId="2" borderId="9" xfId="2" applyFont="1" applyFill="1" applyBorder="1" applyProtection="1"/>
    <xf numFmtId="0" fontId="3" fillId="3" borderId="6" xfId="1" applyFont="1" applyFill="1" applyBorder="1"/>
    <xf numFmtId="0" fontId="2" fillId="0" borderId="5" xfId="1" applyFont="1" applyBorder="1"/>
    <xf numFmtId="0" fontId="5" fillId="0" borderId="25"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28" xfId="0" applyFont="1" applyBorder="1" applyAlignment="1">
      <alignment horizontal="justify" vertical="center" wrapText="1"/>
    </xf>
    <xf numFmtId="0" fontId="5" fillId="0" borderId="29" xfId="0" applyFont="1" applyBorder="1" applyAlignment="1">
      <alignment vertical="center" wrapText="1"/>
    </xf>
    <xf numFmtId="4" fontId="5" fillId="0" borderId="30" xfId="0" applyNumberFormat="1" applyFont="1" applyBorder="1" applyAlignment="1">
      <alignment horizontal="center" vertical="center" wrapText="1"/>
    </xf>
    <xf numFmtId="4" fontId="5" fillId="0" borderId="31" xfId="0" applyNumberFormat="1" applyFont="1" applyBorder="1" applyAlignment="1">
      <alignment horizontal="center" vertical="center" wrapText="1"/>
    </xf>
    <xf numFmtId="0" fontId="5" fillId="0" borderId="24" xfId="0" applyFont="1" applyBorder="1" applyAlignment="1">
      <alignment vertical="center" wrapText="1"/>
    </xf>
    <xf numFmtId="4" fontId="5" fillId="0" borderId="26" xfId="0" applyNumberFormat="1" applyFont="1" applyBorder="1" applyAlignment="1">
      <alignment horizontal="center" vertical="center" wrapText="1"/>
    </xf>
    <xf numFmtId="4" fontId="5" fillId="0" borderId="28" xfId="0" applyNumberFormat="1" applyFont="1" applyBorder="1" applyAlignment="1">
      <alignment horizontal="center" vertical="center" wrapText="1"/>
    </xf>
    <xf numFmtId="0" fontId="5" fillId="0" borderId="0" xfId="0" applyFont="1" applyAlignment="1">
      <alignment vertical="center" wrapText="1"/>
    </xf>
    <xf numFmtId="0" fontId="2" fillId="4" borderId="8" xfId="1" applyFont="1" applyFill="1" applyBorder="1" applyProtection="1">
      <protection locked="0"/>
    </xf>
    <xf numFmtId="0" fontId="2" fillId="4" borderId="7" xfId="1" applyFont="1" applyFill="1" applyBorder="1" applyProtection="1">
      <protection locked="0"/>
    </xf>
    <xf numFmtId="0" fontId="2" fillId="4" borderId="21" xfId="1" applyFont="1" applyFill="1" applyBorder="1" applyProtection="1">
      <protection locked="0"/>
    </xf>
    <xf numFmtId="0" fontId="2" fillId="4" borderId="5" xfId="1" applyFont="1" applyFill="1" applyBorder="1" applyProtection="1">
      <protection locked="0"/>
    </xf>
    <xf numFmtId="0" fontId="8" fillId="0" borderId="0" xfId="0" applyFont="1"/>
    <xf numFmtId="0" fontId="8" fillId="0" borderId="32" xfId="0" applyFont="1" applyBorder="1" applyProtection="1">
      <protection locked="0"/>
    </xf>
    <xf numFmtId="0" fontId="9" fillId="0" borderId="0" xfId="0" applyFont="1"/>
    <xf numFmtId="0" fontId="10" fillId="0" borderId="34" xfId="0" applyFont="1" applyBorder="1" applyAlignment="1">
      <alignment vertical="center" wrapText="1"/>
    </xf>
    <xf numFmtId="0" fontId="5" fillId="0" borderId="35" xfId="0" applyFont="1" applyBorder="1" applyAlignment="1">
      <alignment horizontal="justify" vertical="center" wrapText="1"/>
    </xf>
    <xf numFmtId="0" fontId="11" fillId="0" borderId="29" xfId="0" applyFont="1" applyBorder="1" applyAlignment="1">
      <alignment vertical="center" wrapText="1"/>
    </xf>
    <xf numFmtId="0" fontId="5" fillId="0" borderId="31" xfId="0" applyFont="1" applyBorder="1" applyAlignment="1" applyProtection="1">
      <alignment horizontal="justify" vertical="center" wrapText="1"/>
      <protection locked="0"/>
    </xf>
    <xf numFmtId="0" fontId="5" fillId="0" borderId="23" xfId="0" applyFont="1" applyBorder="1" applyAlignment="1">
      <alignment horizontal="justify" vertical="center" wrapText="1"/>
    </xf>
    <xf numFmtId="0" fontId="5" fillId="0" borderId="24" xfId="0" applyFont="1" applyBorder="1" applyAlignment="1">
      <alignment horizontal="justify" vertical="center" wrapText="1"/>
    </xf>
    <xf numFmtId="0" fontId="5" fillId="0" borderId="0" xfId="0" applyFont="1" applyAlignment="1">
      <alignment horizontal="center" vertical="center" wrapText="1"/>
    </xf>
    <xf numFmtId="0" fontId="6" fillId="0" borderId="0" xfId="0" applyFont="1" applyAlignment="1">
      <alignment horizontal="center" wrapText="1"/>
    </xf>
    <xf numFmtId="0" fontId="8" fillId="0" borderId="33" xfId="0" applyFont="1" applyBorder="1" applyAlignment="1" applyProtection="1">
      <alignment horizontal="center" wrapText="1"/>
      <protection locked="0"/>
    </xf>
    <xf numFmtId="0" fontId="8" fillId="0" borderId="18" xfId="0" applyFont="1" applyBorder="1" applyAlignment="1" applyProtection="1">
      <alignment horizontal="center" wrapText="1"/>
      <protection locked="0"/>
    </xf>
    <xf numFmtId="44" fontId="4" fillId="2" borderId="20" xfId="1" applyNumberFormat="1" applyFont="1" applyFill="1" applyBorder="1" applyAlignment="1">
      <alignment horizontal="center" vertical="center"/>
    </xf>
    <xf numFmtId="44" fontId="4" fillId="2" borderId="19" xfId="1" applyNumberFormat="1" applyFont="1" applyFill="1" applyBorder="1" applyAlignment="1">
      <alignment horizontal="center" vertical="center"/>
    </xf>
    <xf numFmtId="44" fontId="4" fillId="2" borderId="18" xfId="1" applyNumberFormat="1" applyFont="1" applyFill="1" applyBorder="1" applyAlignment="1">
      <alignment horizontal="center" vertical="center"/>
    </xf>
    <xf numFmtId="44" fontId="4" fillId="2" borderId="2" xfId="1" applyNumberFormat="1" applyFont="1" applyFill="1" applyBorder="1" applyAlignment="1">
      <alignment horizontal="center" vertical="center"/>
    </xf>
    <xf numFmtId="0" fontId="4" fillId="2" borderId="2" xfId="1" applyFont="1" applyFill="1" applyBorder="1" applyAlignment="1">
      <alignment horizontal="center" vertical="center"/>
    </xf>
    <xf numFmtId="0" fontId="4" fillId="2" borderId="1" xfId="1" applyFont="1" applyFill="1" applyBorder="1" applyAlignment="1">
      <alignment horizontal="center" vertical="center"/>
    </xf>
  </cellXfs>
  <cellStyles count="3">
    <cellStyle name="Currency 2" xfId="2" xr:uid="{FDDB2B10-7873-467A-9817-FD8E2EAA53C9}"/>
    <cellStyle name="Navadno" xfId="0" builtinId="0"/>
    <cellStyle name="Normal 2" xfId="1" xr:uid="{8AA0ED16-2D98-4026-9B4F-9D6DF4D119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22426-CE9D-4AD7-8220-C5380A8436D3}">
  <dimension ref="A1:C28"/>
  <sheetViews>
    <sheetView tabSelected="1" zoomScale="80" zoomScaleNormal="80" workbookViewId="0"/>
  </sheetViews>
  <sheetFormatPr defaultColWidth="9.109375" defaultRowHeight="13.8" x14ac:dyDescent="0.25"/>
  <cols>
    <col min="1" max="1" width="32.109375" style="44" customWidth="1"/>
    <col min="2" max="2" width="21.44140625" style="44" customWidth="1"/>
    <col min="3" max="3" width="21.33203125" style="44" customWidth="1"/>
    <col min="4" max="16384" width="9.109375" style="44"/>
  </cols>
  <sheetData>
    <row r="1" spans="1:3" ht="36.75" customHeight="1" x14ac:dyDescent="0.25">
      <c r="A1" s="44" t="s">
        <v>46</v>
      </c>
      <c r="B1" s="54" t="s">
        <v>47</v>
      </c>
      <c r="C1" s="54"/>
    </row>
    <row r="3" spans="1:3" ht="96" customHeight="1" x14ac:dyDescent="0.25">
      <c r="A3" s="44" t="s">
        <v>48</v>
      </c>
      <c r="B3" s="53" t="s">
        <v>49</v>
      </c>
      <c r="C3" s="53"/>
    </row>
    <row r="4" spans="1:3" ht="14.4" thickBot="1" x14ac:dyDescent="0.3"/>
    <row r="5" spans="1:3" ht="93.75" customHeight="1" thickBot="1" x14ac:dyDescent="0.3">
      <c r="A5" s="44" t="s">
        <v>50</v>
      </c>
      <c r="B5" s="55"/>
      <c r="C5" s="56"/>
    </row>
    <row r="6" spans="1:3" x14ac:dyDescent="0.25">
      <c r="A6" s="44" t="s">
        <v>51</v>
      </c>
    </row>
    <row r="7" spans="1:3" ht="14.4" thickBot="1" x14ac:dyDescent="0.3"/>
    <row r="8" spans="1:3" ht="14.4" thickBot="1" x14ac:dyDescent="0.3">
      <c r="A8" s="44" t="s">
        <v>52</v>
      </c>
      <c r="B8" s="45"/>
    </row>
    <row r="10" spans="1:3" ht="14.4" thickBot="1" x14ac:dyDescent="0.3">
      <c r="A10" s="46" t="s">
        <v>44</v>
      </c>
    </row>
    <row r="11" spans="1:3" ht="27" thickTop="1" x14ac:dyDescent="0.25">
      <c r="A11" s="51" t="s">
        <v>36</v>
      </c>
      <c r="B11" s="29" t="s">
        <v>37</v>
      </c>
      <c r="C11" s="30" t="s">
        <v>39</v>
      </c>
    </row>
    <row r="12" spans="1:3" ht="14.4" thickBot="1" x14ac:dyDescent="0.3">
      <c r="A12" s="52"/>
      <c r="B12" s="31" t="s">
        <v>38</v>
      </c>
      <c r="C12" s="32" t="s">
        <v>40</v>
      </c>
    </row>
    <row r="13" spans="1:3" ht="15" thickTop="1" thickBot="1" x14ac:dyDescent="0.3">
      <c r="A13" s="33" t="s">
        <v>41</v>
      </c>
      <c r="B13" s="34">
        <f>'PREDRAČUN SKLOP 1'!B16+'PREDRAČUN SKLOP 1'!C16+'PREDRAČUN SKLOP 1'!D16+'PREDRAČUN SKLOP 1'!E16+'PREDRAČUN SKLOP 1'!F16+'PREDRAČUN SKLOP 1'!G16+'PREDRAČUN SKLOP 1'!H16+'PREDRAČUN SKLOP 1'!I16+'PREDRAČUN SKLOP 1'!J16+'PREDRAČUN SKLOP 1'!K16</f>
        <v>0</v>
      </c>
      <c r="C13" s="35">
        <f>+B13*5</f>
        <v>0</v>
      </c>
    </row>
    <row r="14" spans="1:3" ht="14.4" thickBot="1" x14ac:dyDescent="0.3">
      <c r="A14" s="33" t="s">
        <v>42</v>
      </c>
      <c r="B14" s="34">
        <f>+B13*0.085</f>
        <v>0</v>
      </c>
      <c r="C14" s="35">
        <f>+B14*5</f>
        <v>0</v>
      </c>
    </row>
    <row r="15" spans="1:3" ht="14.4" thickBot="1" x14ac:dyDescent="0.3">
      <c r="A15" s="36" t="s">
        <v>43</v>
      </c>
      <c r="B15" s="37">
        <f>B14+B13</f>
        <v>0</v>
      </c>
      <c r="C15" s="38">
        <f>+B15*5</f>
        <v>0</v>
      </c>
    </row>
    <row r="16" spans="1:3" ht="14.4" thickTop="1" x14ac:dyDescent="0.25"/>
    <row r="18" spans="1:3" ht="14.4" thickBot="1" x14ac:dyDescent="0.3">
      <c r="A18" s="39" t="s">
        <v>45</v>
      </c>
    </row>
    <row r="19" spans="1:3" ht="27" thickTop="1" x14ac:dyDescent="0.25">
      <c r="A19" s="51" t="s">
        <v>36</v>
      </c>
      <c r="B19" s="29" t="s">
        <v>37</v>
      </c>
      <c r="C19" s="30" t="s">
        <v>39</v>
      </c>
    </row>
    <row r="20" spans="1:3" ht="14.4" thickBot="1" x14ac:dyDescent="0.3">
      <c r="A20" s="52"/>
      <c r="B20" s="31" t="s">
        <v>38</v>
      </c>
      <c r="C20" s="32" t="s">
        <v>40</v>
      </c>
    </row>
    <row r="21" spans="1:3" ht="15" thickTop="1" thickBot="1" x14ac:dyDescent="0.3">
      <c r="A21" s="33" t="s">
        <v>41</v>
      </c>
      <c r="B21" s="34">
        <f>'PREDRAČUN SKLOP 2'!B14+'PREDRAČUN SKLOP 2'!C14+'PREDRAČUN SKLOP 2'!D14+'PREDRAČUN SKLOP 2'!E14+'PREDRAČUN SKLOP 2'!F14</f>
        <v>0</v>
      </c>
      <c r="C21" s="35">
        <f>+B21*5</f>
        <v>0</v>
      </c>
    </row>
    <row r="22" spans="1:3" ht="14.4" thickBot="1" x14ac:dyDescent="0.3">
      <c r="A22" s="33" t="s">
        <v>42</v>
      </c>
      <c r="B22" s="34">
        <f>+B21*0.085</f>
        <v>0</v>
      </c>
      <c r="C22" s="35">
        <f>+B22*5</f>
        <v>0</v>
      </c>
    </row>
    <row r="23" spans="1:3" ht="14.4" thickBot="1" x14ac:dyDescent="0.3">
      <c r="A23" s="36" t="s">
        <v>43</v>
      </c>
      <c r="B23" s="37">
        <f>B22+B21</f>
        <v>0</v>
      </c>
      <c r="C23" s="38">
        <f>+B23*5</f>
        <v>0</v>
      </c>
    </row>
    <row r="24" spans="1:3" ht="14.4" thickTop="1" x14ac:dyDescent="0.25"/>
    <row r="25" spans="1:3" ht="14.4" thickBot="1" x14ac:dyDescent="0.3"/>
    <row r="26" spans="1:3" ht="15.6" thickTop="1" thickBot="1" x14ac:dyDescent="0.3">
      <c r="A26" s="47"/>
      <c r="B26" s="48" t="s">
        <v>56</v>
      </c>
    </row>
    <row r="27" spans="1:3" ht="27.6" thickTop="1" thickBot="1" x14ac:dyDescent="0.3">
      <c r="A27" s="49" t="s">
        <v>57</v>
      </c>
      <c r="B27" s="50"/>
    </row>
    <row r="28" spans="1:3" ht="40.200000000000003" thickBot="1" x14ac:dyDescent="0.3">
      <c r="A28" s="49" t="s">
        <v>58</v>
      </c>
      <c r="B28" s="50"/>
    </row>
  </sheetData>
  <mergeCells count="5">
    <mergeCell ref="A11:A12"/>
    <mergeCell ref="A19:A20"/>
    <mergeCell ref="B3:C3"/>
    <mergeCell ref="B1:C1"/>
    <mergeCell ref="B5:C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DEAD-23CB-432B-98D0-295F106792D3}">
  <dimension ref="A1:N20"/>
  <sheetViews>
    <sheetView topLeftCell="D1" zoomScaleNormal="100" workbookViewId="0">
      <selection activeCell="I15" sqref="I15"/>
    </sheetView>
  </sheetViews>
  <sheetFormatPr defaultColWidth="9.109375" defaultRowHeight="13.8" x14ac:dyDescent="0.3"/>
  <cols>
    <col min="1" max="1" width="30.5546875" style="2" bestFit="1" customWidth="1"/>
    <col min="2" max="2" width="23.33203125" style="2" bestFit="1" customWidth="1"/>
    <col min="3" max="3" width="30.5546875" style="2" bestFit="1" customWidth="1"/>
    <col min="4" max="4" width="29.6640625" style="2" bestFit="1" customWidth="1"/>
    <col min="5" max="5" width="22" style="2" bestFit="1" customWidth="1"/>
    <col min="6" max="6" width="21.6640625" style="2" bestFit="1" customWidth="1"/>
    <col min="7" max="7" width="14" style="2" bestFit="1" customWidth="1"/>
    <col min="8" max="8" width="23.6640625" style="2" bestFit="1" customWidth="1"/>
    <col min="9" max="9" width="23.6640625" style="2" customWidth="1"/>
    <col min="10" max="10" width="22.44140625" style="2" bestFit="1" customWidth="1"/>
    <col min="11" max="11" width="22.44140625" style="2" customWidth="1"/>
    <col min="12" max="12" width="21" style="2" bestFit="1" customWidth="1"/>
    <col min="13" max="16384" width="9.109375" style="2"/>
  </cols>
  <sheetData>
    <row r="1" spans="1:14" x14ac:dyDescent="0.3">
      <c r="A1" s="22" t="s">
        <v>55</v>
      </c>
    </row>
    <row r="3" spans="1:14" ht="14.4" thickBot="1" x14ac:dyDescent="0.35"/>
    <row r="4" spans="1:14" x14ac:dyDescent="0.3">
      <c r="A4" s="3"/>
      <c r="B4" s="4" t="s">
        <v>18</v>
      </c>
      <c r="C4" s="4" t="s">
        <v>35</v>
      </c>
      <c r="D4" s="4" t="s">
        <v>17</v>
      </c>
      <c r="E4" s="4" t="s">
        <v>16</v>
      </c>
      <c r="F4" s="4" t="s">
        <v>15</v>
      </c>
      <c r="G4" s="4" t="s">
        <v>34</v>
      </c>
      <c r="H4" s="4" t="s">
        <v>14</v>
      </c>
      <c r="I4" s="4" t="s">
        <v>33</v>
      </c>
      <c r="J4" s="4" t="s">
        <v>13</v>
      </c>
      <c r="K4" s="23" t="s">
        <v>32</v>
      </c>
      <c r="L4" s="24" t="s">
        <v>3</v>
      </c>
      <c r="M4" s="4" t="s">
        <v>2</v>
      </c>
      <c r="N4" s="5" t="s">
        <v>1</v>
      </c>
    </row>
    <row r="5" spans="1:14" x14ac:dyDescent="0.3">
      <c r="A5" s="7" t="s">
        <v>31</v>
      </c>
      <c r="B5" s="40"/>
      <c r="C5" s="25" t="s">
        <v>20</v>
      </c>
      <c r="D5" s="40"/>
      <c r="E5" s="40"/>
      <c r="F5" s="40"/>
      <c r="G5" s="40"/>
      <c r="H5" s="40"/>
      <c r="I5" s="25" t="s">
        <v>20</v>
      </c>
      <c r="J5" s="40"/>
      <c r="K5" s="25" t="s">
        <v>20</v>
      </c>
      <c r="L5" s="26">
        <f>SUM(B5:K5)</f>
        <v>0</v>
      </c>
      <c r="M5" s="9">
        <f>L5*0.085</f>
        <v>0</v>
      </c>
      <c r="N5" s="10">
        <f t="shared" ref="N5:N15" si="0">L5+M5</f>
        <v>0</v>
      </c>
    </row>
    <row r="6" spans="1:14" x14ac:dyDescent="0.3">
      <c r="A6" s="7" t="s">
        <v>30</v>
      </c>
      <c r="B6" s="40"/>
      <c r="C6" s="25" t="s">
        <v>20</v>
      </c>
      <c r="D6" s="25" t="s">
        <v>20</v>
      </c>
      <c r="E6" s="40"/>
      <c r="F6" s="40"/>
      <c r="G6" s="25" t="s">
        <v>20</v>
      </c>
      <c r="H6" s="40"/>
      <c r="I6" s="40"/>
      <c r="J6" s="25" t="s">
        <v>20</v>
      </c>
      <c r="K6" s="25" t="s">
        <v>20</v>
      </c>
      <c r="L6" s="26">
        <f t="shared" ref="L6:L15" si="1">SUM(B6:K6)</f>
        <v>0</v>
      </c>
      <c r="M6" s="9">
        <f t="shared" ref="M6:M15" si="2">L6*0.085</f>
        <v>0</v>
      </c>
      <c r="N6" s="10">
        <f t="shared" si="0"/>
        <v>0</v>
      </c>
    </row>
    <row r="7" spans="1:14" x14ac:dyDescent="0.3">
      <c r="A7" s="7" t="s">
        <v>29</v>
      </c>
      <c r="B7" s="40"/>
      <c r="C7" s="40"/>
      <c r="D7" s="40"/>
      <c r="E7" s="40"/>
      <c r="F7" s="40"/>
      <c r="G7" s="40"/>
      <c r="H7" s="40"/>
      <c r="I7" s="25" t="s">
        <v>20</v>
      </c>
      <c r="J7" s="40"/>
      <c r="K7" s="25" t="s">
        <v>20</v>
      </c>
      <c r="L7" s="26">
        <f t="shared" si="1"/>
        <v>0</v>
      </c>
      <c r="M7" s="9">
        <f t="shared" si="2"/>
        <v>0</v>
      </c>
      <c r="N7" s="10">
        <f t="shared" si="0"/>
        <v>0</v>
      </c>
    </row>
    <row r="8" spans="1:14" x14ac:dyDescent="0.3">
      <c r="A8" s="7" t="s">
        <v>28</v>
      </c>
      <c r="B8" s="40"/>
      <c r="C8" s="40"/>
      <c r="D8" s="40"/>
      <c r="E8" s="40"/>
      <c r="F8" s="40"/>
      <c r="G8" s="40"/>
      <c r="H8" s="40"/>
      <c r="I8" s="25" t="s">
        <v>20</v>
      </c>
      <c r="J8" s="40"/>
      <c r="K8" s="25" t="s">
        <v>20</v>
      </c>
      <c r="L8" s="26">
        <f t="shared" si="1"/>
        <v>0</v>
      </c>
      <c r="M8" s="9">
        <f t="shared" si="2"/>
        <v>0</v>
      </c>
      <c r="N8" s="10">
        <f t="shared" si="0"/>
        <v>0</v>
      </c>
    </row>
    <row r="9" spans="1:14" x14ac:dyDescent="0.3">
      <c r="A9" s="7" t="s">
        <v>27</v>
      </c>
      <c r="B9" s="40"/>
      <c r="C9" s="40"/>
      <c r="D9" s="40"/>
      <c r="E9" s="40"/>
      <c r="F9" s="40"/>
      <c r="G9" s="40"/>
      <c r="H9" s="40"/>
      <c r="I9" s="25" t="s">
        <v>20</v>
      </c>
      <c r="J9" s="40"/>
      <c r="K9" s="25" t="s">
        <v>20</v>
      </c>
      <c r="L9" s="26">
        <f t="shared" si="1"/>
        <v>0</v>
      </c>
      <c r="M9" s="9">
        <f t="shared" si="2"/>
        <v>0</v>
      </c>
      <c r="N9" s="10">
        <f t="shared" si="0"/>
        <v>0</v>
      </c>
    </row>
    <row r="10" spans="1:14" x14ac:dyDescent="0.3">
      <c r="A10" s="7" t="s">
        <v>26</v>
      </c>
      <c r="B10" s="40"/>
      <c r="C10" s="25" t="s">
        <v>20</v>
      </c>
      <c r="D10" s="25" t="s">
        <v>20</v>
      </c>
      <c r="E10" s="40"/>
      <c r="F10" s="40"/>
      <c r="G10" s="40"/>
      <c r="H10" s="40"/>
      <c r="I10" s="25" t="s">
        <v>20</v>
      </c>
      <c r="J10" s="25" t="s">
        <v>20</v>
      </c>
      <c r="K10" s="25" t="s">
        <v>20</v>
      </c>
      <c r="L10" s="26">
        <f t="shared" si="1"/>
        <v>0</v>
      </c>
      <c r="M10" s="9">
        <f t="shared" si="2"/>
        <v>0</v>
      </c>
      <c r="N10" s="10">
        <f t="shared" si="0"/>
        <v>0</v>
      </c>
    </row>
    <row r="11" spans="1:14" x14ac:dyDescent="0.3">
      <c r="A11" s="7" t="s">
        <v>25</v>
      </c>
      <c r="B11" s="40"/>
      <c r="C11" s="40"/>
      <c r="D11" s="40"/>
      <c r="E11" s="40"/>
      <c r="F11" s="40"/>
      <c r="G11" s="40"/>
      <c r="H11" s="40"/>
      <c r="I11" s="25" t="s">
        <v>20</v>
      </c>
      <c r="J11" s="40"/>
      <c r="K11" s="25" t="s">
        <v>20</v>
      </c>
      <c r="L11" s="26">
        <f t="shared" si="1"/>
        <v>0</v>
      </c>
      <c r="M11" s="9">
        <f t="shared" si="2"/>
        <v>0</v>
      </c>
      <c r="N11" s="10">
        <f t="shared" si="0"/>
        <v>0</v>
      </c>
    </row>
    <row r="12" spans="1:14" x14ac:dyDescent="0.3">
      <c r="A12" s="7" t="s">
        <v>24</v>
      </c>
      <c r="B12" s="40"/>
      <c r="C12" s="25" t="s">
        <v>20</v>
      </c>
      <c r="D12" s="40"/>
      <c r="E12" s="40"/>
      <c r="F12" s="40"/>
      <c r="G12" s="40"/>
      <c r="H12" s="40"/>
      <c r="I12" s="25" t="s">
        <v>20</v>
      </c>
      <c r="J12" s="40"/>
      <c r="K12" s="25" t="s">
        <v>20</v>
      </c>
      <c r="L12" s="26">
        <f t="shared" si="1"/>
        <v>0</v>
      </c>
      <c r="M12" s="9">
        <f t="shared" si="2"/>
        <v>0</v>
      </c>
      <c r="N12" s="10">
        <f t="shared" si="0"/>
        <v>0</v>
      </c>
    </row>
    <row r="13" spans="1:14" x14ac:dyDescent="0.3">
      <c r="A13" s="7" t="s">
        <v>23</v>
      </c>
      <c r="B13" s="40"/>
      <c r="C13" s="25" t="s">
        <v>20</v>
      </c>
      <c r="D13" s="40"/>
      <c r="E13" s="40"/>
      <c r="F13" s="40"/>
      <c r="G13" s="40"/>
      <c r="H13" s="40"/>
      <c r="I13" s="25" t="s">
        <v>20</v>
      </c>
      <c r="J13" s="40"/>
      <c r="K13" s="25" t="s">
        <v>20</v>
      </c>
      <c r="L13" s="26">
        <f t="shared" si="1"/>
        <v>0</v>
      </c>
      <c r="M13" s="9">
        <f t="shared" si="2"/>
        <v>0</v>
      </c>
      <c r="N13" s="10">
        <f t="shared" si="0"/>
        <v>0</v>
      </c>
    </row>
    <row r="14" spans="1:14" x14ac:dyDescent="0.3">
      <c r="A14" s="7" t="s">
        <v>22</v>
      </c>
      <c r="B14" s="40"/>
      <c r="C14" s="25" t="s">
        <v>20</v>
      </c>
      <c r="D14" s="40"/>
      <c r="E14" s="40"/>
      <c r="F14" s="40"/>
      <c r="G14" s="40"/>
      <c r="H14" s="40"/>
      <c r="I14" s="25" t="s">
        <v>20</v>
      </c>
      <c r="J14" s="40"/>
      <c r="K14" s="25" t="s">
        <v>20</v>
      </c>
      <c r="L14" s="26">
        <f t="shared" si="1"/>
        <v>0</v>
      </c>
      <c r="M14" s="9">
        <f t="shared" si="2"/>
        <v>0</v>
      </c>
      <c r="N14" s="10">
        <f t="shared" si="0"/>
        <v>0</v>
      </c>
    </row>
    <row r="15" spans="1:14" ht="14.4" thickBot="1" x14ac:dyDescent="0.35">
      <c r="A15" s="27" t="s">
        <v>21</v>
      </c>
      <c r="B15" s="43"/>
      <c r="C15" s="28" t="s">
        <v>20</v>
      </c>
      <c r="D15" s="28" t="s">
        <v>20</v>
      </c>
      <c r="E15" s="43"/>
      <c r="F15" s="28" t="s">
        <v>20</v>
      </c>
      <c r="G15" s="28" t="s">
        <v>20</v>
      </c>
      <c r="H15" s="43"/>
      <c r="I15" s="28" t="s">
        <v>20</v>
      </c>
      <c r="J15" s="43"/>
      <c r="K15" s="42"/>
      <c r="L15" s="26">
        <f t="shared" si="1"/>
        <v>0</v>
      </c>
      <c r="M15" s="9">
        <f t="shared" si="2"/>
        <v>0</v>
      </c>
      <c r="N15" s="10">
        <f>L15+M15</f>
        <v>0</v>
      </c>
    </row>
    <row r="16" spans="1:14" x14ac:dyDescent="0.3">
      <c r="A16" s="12" t="s">
        <v>3</v>
      </c>
      <c r="B16" s="13">
        <f>SUM(B5:B15)</f>
        <v>0</v>
      </c>
      <c r="C16" s="13">
        <f>SUM(C5:C15)</f>
        <v>0</v>
      </c>
      <c r="D16" s="13">
        <f t="shared" ref="D16:K16" si="3">SUM(D5:D15)</f>
        <v>0</v>
      </c>
      <c r="E16" s="13">
        <f t="shared" si="3"/>
        <v>0</v>
      </c>
      <c r="F16" s="13">
        <f t="shared" si="3"/>
        <v>0</v>
      </c>
      <c r="G16" s="13">
        <f t="shared" si="3"/>
        <v>0</v>
      </c>
      <c r="H16" s="13">
        <f>SUM(H5:H15)</f>
        <v>0</v>
      </c>
      <c r="I16" s="13">
        <f>SUM(I5:I15)</f>
        <v>0</v>
      </c>
      <c r="J16" s="13">
        <f t="shared" si="3"/>
        <v>0</v>
      </c>
      <c r="K16" s="13">
        <f t="shared" si="3"/>
        <v>0</v>
      </c>
      <c r="N16" s="1"/>
    </row>
    <row r="17" spans="1:11" x14ac:dyDescent="0.3">
      <c r="A17" s="15" t="s">
        <v>2</v>
      </c>
      <c r="B17" s="9">
        <f t="shared" ref="B17:H17" si="4">B16*0.085</f>
        <v>0</v>
      </c>
      <c r="C17" s="9">
        <f t="shared" si="4"/>
        <v>0</v>
      </c>
      <c r="D17" s="9">
        <f t="shared" si="4"/>
        <v>0</v>
      </c>
      <c r="E17" s="9">
        <f t="shared" si="4"/>
        <v>0</v>
      </c>
      <c r="F17" s="9">
        <f t="shared" si="4"/>
        <v>0</v>
      </c>
      <c r="G17" s="9">
        <f t="shared" si="4"/>
        <v>0</v>
      </c>
      <c r="H17" s="9">
        <f>H16*0.085</f>
        <v>0</v>
      </c>
      <c r="I17" s="9">
        <f>I16*0.085</f>
        <v>0</v>
      </c>
      <c r="J17" s="9">
        <f>J16*0.085</f>
        <v>0</v>
      </c>
      <c r="K17" s="16">
        <f>K16*0.085</f>
        <v>0</v>
      </c>
    </row>
    <row r="18" spans="1:11" ht="14.4" thickBot="1" x14ac:dyDescent="0.35">
      <c r="A18" s="17" t="s">
        <v>1</v>
      </c>
      <c r="B18" s="18">
        <f t="shared" ref="B18:I18" si="5">B17+B16</f>
        <v>0</v>
      </c>
      <c r="C18" s="18">
        <f t="shared" si="5"/>
        <v>0</v>
      </c>
      <c r="D18" s="18">
        <f t="shared" si="5"/>
        <v>0</v>
      </c>
      <c r="E18" s="18">
        <f t="shared" si="5"/>
        <v>0</v>
      </c>
      <c r="F18" s="18">
        <f t="shared" si="5"/>
        <v>0</v>
      </c>
      <c r="G18" s="18">
        <f t="shared" si="5"/>
        <v>0</v>
      </c>
      <c r="H18" s="18">
        <f t="shared" si="5"/>
        <v>0</v>
      </c>
      <c r="I18" s="18">
        <f t="shared" si="5"/>
        <v>0</v>
      </c>
      <c r="J18" s="18">
        <f>J17+J16</f>
        <v>0</v>
      </c>
      <c r="K18" s="19">
        <f>K17+K16</f>
        <v>0</v>
      </c>
    </row>
    <row r="19" spans="1:11" ht="16.2" thickBot="1" x14ac:dyDescent="0.35">
      <c r="A19" s="20" t="s">
        <v>19</v>
      </c>
      <c r="B19" s="57">
        <f>SUM(B18:K18)</f>
        <v>0</v>
      </c>
      <c r="C19" s="58"/>
      <c r="D19" s="58"/>
      <c r="E19" s="58"/>
      <c r="F19" s="58"/>
      <c r="G19" s="58"/>
      <c r="H19" s="58"/>
      <c r="I19" s="58"/>
      <c r="J19" s="58"/>
      <c r="K19" s="59"/>
    </row>
    <row r="20" spans="1:11" x14ac:dyDescent="0.3">
      <c r="A20" s="2" t="s">
        <v>53</v>
      </c>
    </row>
  </sheetData>
  <mergeCells count="1">
    <mergeCell ref="B19:K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FC7EC-E4EB-4262-AAD8-FCF8F072229D}">
  <dimension ref="A1:I37"/>
  <sheetViews>
    <sheetView zoomScaleNormal="100" workbookViewId="0">
      <selection activeCell="D20" sqref="D20"/>
    </sheetView>
  </sheetViews>
  <sheetFormatPr defaultColWidth="9.109375" defaultRowHeight="13.8" x14ac:dyDescent="0.3"/>
  <cols>
    <col min="1" max="1" width="30.5546875" style="2" bestFit="1" customWidth="1"/>
    <col min="2" max="2" width="23.33203125" style="2" bestFit="1" customWidth="1"/>
    <col min="3" max="3" width="22" style="2" bestFit="1" customWidth="1"/>
    <col min="4" max="4" width="21.6640625" style="2" bestFit="1" customWidth="1"/>
    <col min="5" max="5" width="23.6640625" style="2" bestFit="1" customWidth="1"/>
    <col min="6" max="6" width="22.44140625" style="2" bestFit="1" customWidth="1"/>
    <col min="7" max="7" width="21" style="2" bestFit="1" customWidth="1"/>
    <col min="8" max="16384" width="9.109375" style="2"/>
  </cols>
  <sheetData>
    <row r="1" spans="1:9" x14ac:dyDescent="0.3">
      <c r="A1" s="1" t="s">
        <v>54</v>
      </c>
    </row>
    <row r="3" spans="1:9" ht="14.4" thickBot="1" x14ac:dyDescent="0.35"/>
    <row r="4" spans="1:9" x14ac:dyDescent="0.3">
      <c r="A4" s="3"/>
      <c r="B4" s="4" t="s">
        <v>18</v>
      </c>
      <c r="C4" s="4" t="s">
        <v>16</v>
      </c>
      <c r="D4" s="4" t="s">
        <v>15</v>
      </c>
      <c r="E4" s="4" t="s">
        <v>14</v>
      </c>
      <c r="F4" s="5" t="s">
        <v>13</v>
      </c>
      <c r="G4" s="6" t="s">
        <v>3</v>
      </c>
      <c r="H4" s="4" t="s">
        <v>2</v>
      </c>
      <c r="I4" s="5" t="s">
        <v>1</v>
      </c>
    </row>
    <row r="5" spans="1:9" x14ac:dyDescent="0.3">
      <c r="A5" s="7" t="s">
        <v>12</v>
      </c>
      <c r="B5" s="40"/>
      <c r="C5" s="40"/>
      <c r="D5" s="40"/>
      <c r="E5" s="40"/>
      <c r="F5" s="41"/>
      <c r="G5" s="8">
        <f t="shared" ref="G5:G13" si="0">SUM(B5:F5)</f>
        <v>0</v>
      </c>
      <c r="H5" s="9">
        <f t="shared" ref="H5:H13" si="1">G5*0.085</f>
        <v>0</v>
      </c>
      <c r="I5" s="10">
        <f t="shared" ref="I5:I13" si="2">G5+H5</f>
        <v>0</v>
      </c>
    </row>
    <row r="6" spans="1:9" x14ac:dyDescent="0.3">
      <c r="A6" s="7" t="s">
        <v>11</v>
      </c>
      <c r="B6" s="40"/>
      <c r="C6" s="40"/>
      <c r="D6" s="40"/>
      <c r="E6" s="40"/>
      <c r="F6" s="41"/>
      <c r="G6" s="8">
        <f t="shared" si="0"/>
        <v>0</v>
      </c>
      <c r="H6" s="9">
        <f t="shared" si="1"/>
        <v>0</v>
      </c>
      <c r="I6" s="10">
        <f t="shared" si="2"/>
        <v>0</v>
      </c>
    </row>
    <row r="7" spans="1:9" x14ac:dyDescent="0.3">
      <c r="A7" s="11" t="s">
        <v>10</v>
      </c>
      <c r="B7" s="40"/>
      <c r="C7" s="40"/>
      <c r="D7" s="40"/>
      <c r="E7" s="40"/>
      <c r="F7" s="41"/>
      <c r="G7" s="8">
        <f t="shared" si="0"/>
        <v>0</v>
      </c>
      <c r="H7" s="9">
        <f t="shared" si="1"/>
        <v>0</v>
      </c>
      <c r="I7" s="10">
        <f t="shared" si="2"/>
        <v>0</v>
      </c>
    </row>
    <row r="8" spans="1:9" x14ac:dyDescent="0.3">
      <c r="A8" s="11" t="s">
        <v>9</v>
      </c>
      <c r="B8" s="40"/>
      <c r="C8" s="40"/>
      <c r="D8" s="40"/>
      <c r="E8" s="40"/>
      <c r="F8" s="41"/>
      <c r="G8" s="8">
        <f t="shared" si="0"/>
        <v>0</v>
      </c>
      <c r="H8" s="9">
        <f t="shared" si="1"/>
        <v>0</v>
      </c>
      <c r="I8" s="10">
        <f t="shared" si="2"/>
        <v>0</v>
      </c>
    </row>
    <row r="9" spans="1:9" x14ac:dyDescent="0.3">
      <c r="A9" s="11" t="s">
        <v>8</v>
      </c>
      <c r="B9" s="40"/>
      <c r="C9" s="40"/>
      <c r="D9" s="40"/>
      <c r="E9" s="40"/>
      <c r="F9" s="41"/>
      <c r="G9" s="8">
        <f t="shared" si="0"/>
        <v>0</v>
      </c>
      <c r="H9" s="9">
        <f t="shared" si="1"/>
        <v>0</v>
      </c>
      <c r="I9" s="10">
        <f t="shared" si="2"/>
        <v>0</v>
      </c>
    </row>
    <row r="10" spans="1:9" x14ac:dyDescent="0.3">
      <c r="A10" s="11" t="s">
        <v>7</v>
      </c>
      <c r="B10" s="40"/>
      <c r="C10" s="40"/>
      <c r="D10" s="40"/>
      <c r="E10" s="40"/>
      <c r="F10" s="41"/>
      <c r="G10" s="8">
        <f t="shared" si="0"/>
        <v>0</v>
      </c>
      <c r="H10" s="9">
        <f t="shared" si="1"/>
        <v>0</v>
      </c>
      <c r="I10" s="10">
        <f t="shared" si="2"/>
        <v>0</v>
      </c>
    </row>
    <row r="11" spans="1:9" x14ac:dyDescent="0.3">
      <c r="A11" s="11" t="s">
        <v>6</v>
      </c>
      <c r="B11" s="40"/>
      <c r="C11" s="40"/>
      <c r="D11" s="40"/>
      <c r="E11" s="40"/>
      <c r="F11" s="41"/>
      <c r="G11" s="8">
        <f t="shared" si="0"/>
        <v>0</v>
      </c>
      <c r="H11" s="9">
        <f t="shared" si="1"/>
        <v>0</v>
      </c>
      <c r="I11" s="10">
        <f t="shared" si="2"/>
        <v>0</v>
      </c>
    </row>
    <row r="12" spans="1:9" x14ac:dyDescent="0.3">
      <c r="A12" s="11" t="s">
        <v>5</v>
      </c>
      <c r="B12" s="40"/>
      <c r="C12" s="40"/>
      <c r="D12" s="40"/>
      <c r="E12" s="40"/>
      <c r="F12" s="41"/>
      <c r="G12" s="8">
        <f t="shared" si="0"/>
        <v>0</v>
      </c>
      <c r="H12" s="9">
        <f t="shared" si="1"/>
        <v>0</v>
      </c>
      <c r="I12" s="10">
        <f t="shared" si="2"/>
        <v>0</v>
      </c>
    </row>
    <row r="13" spans="1:9" x14ac:dyDescent="0.3">
      <c r="A13" s="11" t="s">
        <v>4</v>
      </c>
      <c r="B13" s="40"/>
      <c r="C13" s="40"/>
      <c r="D13" s="40"/>
      <c r="E13" s="40"/>
      <c r="F13" s="41"/>
      <c r="G13" s="8">
        <f t="shared" si="0"/>
        <v>0</v>
      </c>
      <c r="H13" s="9">
        <f t="shared" si="1"/>
        <v>0</v>
      </c>
      <c r="I13" s="10">
        <f t="shared" si="2"/>
        <v>0</v>
      </c>
    </row>
    <row r="14" spans="1:9" x14ac:dyDescent="0.3">
      <c r="A14" s="12" t="s">
        <v>3</v>
      </c>
      <c r="B14" s="13">
        <f>SUM(B5:B13)</f>
        <v>0</v>
      </c>
      <c r="C14" s="13">
        <f>SUM(C5:C13)</f>
        <v>0</v>
      </c>
      <c r="D14" s="13">
        <f>SUM(D5:D13)</f>
        <v>0</v>
      </c>
      <c r="E14" s="13">
        <f>SUM(E5:E13)</f>
        <v>0</v>
      </c>
      <c r="F14" s="14">
        <f>SUM(F5:F13)</f>
        <v>0</v>
      </c>
      <c r="I14" s="1"/>
    </row>
    <row r="15" spans="1:9" x14ac:dyDescent="0.3">
      <c r="A15" s="15" t="s">
        <v>2</v>
      </c>
      <c r="B15" s="9">
        <f t="shared" ref="B15:F15" si="3">B14*0.085</f>
        <v>0</v>
      </c>
      <c r="C15" s="9">
        <f t="shared" si="3"/>
        <v>0</v>
      </c>
      <c r="D15" s="9">
        <f t="shared" si="3"/>
        <v>0</v>
      </c>
      <c r="E15" s="9">
        <f t="shared" si="3"/>
        <v>0</v>
      </c>
      <c r="F15" s="16">
        <f t="shared" si="3"/>
        <v>0</v>
      </c>
    </row>
    <row r="16" spans="1:9" ht="14.4" thickBot="1" x14ac:dyDescent="0.35">
      <c r="A16" s="17" t="s">
        <v>1</v>
      </c>
      <c r="B16" s="18">
        <f t="shared" ref="B16:F16" si="4">B15+B14</f>
        <v>0</v>
      </c>
      <c r="C16" s="18">
        <f t="shared" si="4"/>
        <v>0</v>
      </c>
      <c r="D16" s="18">
        <f t="shared" si="4"/>
        <v>0</v>
      </c>
      <c r="E16" s="18">
        <f t="shared" si="4"/>
        <v>0</v>
      </c>
      <c r="F16" s="19">
        <f t="shared" si="4"/>
        <v>0</v>
      </c>
    </row>
    <row r="17" spans="1:6" ht="16.2" thickBot="1" x14ac:dyDescent="0.35">
      <c r="A17" s="20" t="s">
        <v>0</v>
      </c>
      <c r="B17" s="60">
        <f>SUM(B16:F16)</f>
        <v>0</v>
      </c>
      <c r="C17" s="61"/>
      <c r="D17" s="61"/>
      <c r="E17" s="61"/>
      <c r="F17" s="62"/>
    </row>
    <row r="18" spans="1:6" x14ac:dyDescent="0.3">
      <c r="A18" s="2" t="s">
        <v>53</v>
      </c>
    </row>
    <row r="24" spans="1:6" ht="14.4" x14ac:dyDescent="0.3">
      <c r="B24" s="21"/>
    </row>
    <row r="25" spans="1:6" ht="14.4" x14ac:dyDescent="0.3">
      <c r="B25" s="21"/>
    </row>
    <row r="26" spans="1:6" ht="14.4" x14ac:dyDescent="0.3">
      <c r="B26" s="21"/>
    </row>
    <row r="27" spans="1:6" ht="14.4" x14ac:dyDescent="0.3">
      <c r="B27" s="21"/>
    </row>
    <row r="28" spans="1:6" ht="14.4" x14ac:dyDescent="0.3">
      <c r="B28" s="21"/>
    </row>
    <row r="29" spans="1:6" ht="14.4" x14ac:dyDescent="0.3">
      <c r="B29" s="21"/>
    </row>
    <row r="30" spans="1:6" ht="14.4" x14ac:dyDescent="0.3">
      <c r="B30" s="21"/>
    </row>
    <row r="31" spans="1:6" ht="14.4" x14ac:dyDescent="0.3">
      <c r="B31" s="21"/>
    </row>
    <row r="32" spans="1:6" ht="14.4" x14ac:dyDescent="0.3">
      <c r="B32" s="21"/>
    </row>
    <row r="33" spans="2:2" ht="14.4" x14ac:dyDescent="0.3">
      <c r="B33" s="21"/>
    </row>
    <row r="34" spans="2:2" ht="14.4" x14ac:dyDescent="0.3">
      <c r="B34" s="21"/>
    </row>
    <row r="35" spans="2:2" ht="14.4" x14ac:dyDescent="0.3">
      <c r="B35" s="21"/>
    </row>
    <row r="36" spans="2:2" ht="14.4" x14ac:dyDescent="0.3">
      <c r="B36" s="21"/>
    </row>
    <row r="37" spans="2:2" ht="14.4" x14ac:dyDescent="0.3">
      <c r="B37" s="21"/>
    </row>
  </sheetData>
  <mergeCells count="1">
    <mergeCell ref="B17:F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PREDRAČUN SKLOP 1</vt:lpstr>
      <vt:lpstr>PREDRAČUN 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Magajna</dc:creator>
  <cp:lastModifiedBy>Ales Turk</cp:lastModifiedBy>
  <dcterms:created xsi:type="dcterms:W3CDTF">2024-04-18T03:02:32Z</dcterms:created>
  <dcterms:modified xsi:type="dcterms:W3CDTF">2024-05-24T11:37:31Z</dcterms:modified>
</cp:coreProperties>
</file>